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9" i="1"/>
  <c r="F21"/>
  <c r="G15"/>
  <c r="G16"/>
  <c r="G17"/>
  <c r="G18"/>
  <c r="G19"/>
  <c r="G20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F48"/>
  <c r="G48" s="1"/>
  <c r="G21"/>
</calcChain>
</file>

<file path=xl/sharedStrings.xml><?xml version="1.0" encoding="utf-8"?>
<sst xmlns="http://schemas.openxmlformats.org/spreadsheetml/2006/main" count="51" uniqueCount="51">
  <si>
    <t>Всего за год (руб.)</t>
  </si>
  <si>
    <t xml:space="preserve"> Всего в месяц (руб.)</t>
  </si>
  <si>
    <t>Задолженность по членским взносам</t>
  </si>
  <si>
    <t>Размещение оборудования ПАО «Ростелеком»</t>
  </si>
  <si>
    <t>Налог на доходы 6%</t>
  </si>
  <si>
    <t>Отчисления в страховые фонды</t>
  </si>
  <si>
    <t>Заработная плата работников</t>
  </si>
  <si>
    <t>Обслуживание 1C Бухгалтерия, сдача отчетности</t>
  </si>
  <si>
    <t>Комиссия банку</t>
  </si>
  <si>
    <t>Аварийное обслуживание канализации</t>
  </si>
  <si>
    <t>ТО газопроводов</t>
  </si>
  <si>
    <t>Проверка дымоходов и венткзналов</t>
  </si>
  <si>
    <t>Содержание и ремонт оргтехники</t>
  </si>
  <si>
    <t>Оплата судебных расходов</t>
  </si>
  <si>
    <r>
      <rPr>
        <b/>
        <sz val="10"/>
        <rFont val="Times New Roman"/>
        <family val="1"/>
        <charset val="204"/>
      </rPr>
      <t>Показатель</t>
    </r>
  </si>
  <si>
    <r>
      <rPr>
        <b/>
        <sz val="10"/>
        <rFont val="Times New Roman"/>
        <family val="1"/>
        <charset val="204"/>
      </rPr>
      <t>Статьи доходной части</t>
    </r>
  </si>
  <si>
    <r>
      <rPr>
        <b/>
        <sz val="10"/>
        <rFont val="Times New Roman"/>
        <family val="1"/>
        <charset val="204"/>
      </rPr>
      <t>Итого</t>
    </r>
  </si>
  <si>
    <r>
      <rPr>
        <b/>
        <sz val="10"/>
        <rFont val="Times New Roman"/>
        <family val="1"/>
        <charset val="204"/>
      </rPr>
      <t>Расходы</t>
    </r>
  </si>
  <si>
    <r>
      <rPr>
        <b/>
        <sz val="10"/>
        <rFont val="Times New Roman"/>
        <family val="1"/>
        <charset val="204"/>
      </rPr>
      <t>Всего расходов</t>
    </r>
  </si>
  <si>
    <r>
      <t xml:space="preserve">                помещений дома №59/2 ул. Красная </t>
    </r>
    <r>
      <rPr>
        <b/>
        <sz val="10"/>
        <rFont val="Times New Roman"/>
        <family val="1"/>
        <charset val="204"/>
      </rPr>
      <t xml:space="preserve">г. </t>
    </r>
    <r>
      <rPr>
        <sz val="10"/>
        <rFont val="Times New Roman"/>
        <family val="1"/>
        <charset val="204"/>
      </rPr>
      <t>Ейска</t>
    </r>
  </si>
  <si>
    <t>Финансовый план ТСЖ на 2017 г.</t>
  </si>
  <si>
    <t>Остаток средств на расчетном счете на 01 01 2017г.</t>
  </si>
  <si>
    <t>Остаток денежных средств в кассе ТСЖ на 01.01.2017г.</t>
  </si>
  <si>
    <t xml:space="preserve">Остаток средств на 31.12.17 </t>
  </si>
  <si>
    <t>Увеличение з/пл сантехнику с 01.04.2017</t>
  </si>
  <si>
    <t>Поступления на уставную деятельность при тарифе 9 руб.</t>
  </si>
  <si>
    <t>Дезинфекция</t>
  </si>
  <si>
    <t>ГИС ЖКХ (ключ)</t>
  </si>
  <si>
    <t xml:space="preserve">                Протокол № 1 от 01.04.2017г.</t>
  </si>
  <si>
    <t xml:space="preserve">                ТСЖ «Дом на Коммунистической 85/5»</t>
  </si>
  <si>
    <t>Покос травы</t>
  </si>
  <si>
    <t>Ремонт кровли</t>
  </si>
  <si>
    <t>Опрессовка системы отопления</t>
  </si>
  <si>
    <t>Установка датчиков движения в МОП</t>
  </si>
  <si>
    <t>Оплата ОДН на горячую воду</t>
  </si>
  <si>
    <t>Повышение тарифа с 01.04.2017</t>
  </si>
  <si>
    <t>Текущие ремонты по дому</t>
  </si>
  <si>
    <t>Остаток в подотчете Фомина А.В. На 01.01.2017г.</t>
  </si>
  <si>
    <t xml:space="preserve">               Утвержден общим собранием собственников</t>
  </si>
  <si>
    <t>Размещение оборудования ООО "ОСК-Юг"</t>
  </si>
  <si>
    <t>Размещение оборудования ООО «Фирма '’Связь'’</t>
  </si>
  <si>
    <t>ООО "ПЭК"</t>
  </si>
  <si>
    <t>Замена окон в подъездах на мет. пластик 16 шт.</t>
  </si>
  <si>
    <t>Услуги сотовой связи</t>
  </si>
  <si>
    <t xml:space="preserve">Комиссия ООО "ЕИРЦ" </t>
  </si>
  <si>
    <t>Канцелярские товары</t>
  </si>
  <si>
    <t>Хозяйственные нужды</t>
  </si>
  <si>
    <t xml:space="preserve">                        Демуш О.В.</t>
  </si>
  <si>
    <t xml:space="preserve">                       Фомин А.В.</t>
  </si>
  <si>
    <t>Проверил Управляющий ТСЖ</t>
  </si>
  <si>
    <t>Составил бухгалтер ТСЖ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</si>
</sst>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0" fillId="0" borderId="0" xfId="0" applyAlignment="1">
      <alignment horizontal="left" vertical="center"/>
    </xf>
    <xf numFmtId="0" fontId="2" fillId="0" borderId="0" xfId="1" applyFont="1" applyBorder="1" applyAlignment="1">
      <alignment vertical="top"/>
    </xf>
    <xf numFmtId="0" fontId="3" fillId="0" borderId="0" xfId="0" applyFont="1"/>
    <xf numFmtId="0" fontId="2" fillId="0" borderId="0" xfId="1" applyFont="1" applyBorder="1" applyAlignment="1">
      <alignment horizontal="left" vertical="center"/>
    </xf>
    <xf numFmtId="0" fontId="2" fillId="0" borderId="0" xfId="1" applyFont="1"/>
    <xf numFmtId="0" fontId="2" fillId="0" borderId="0" xfId="1" applyFont="1" applyAlignme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top"/>
    </xf>
    <xf numFmtId="0" fontId="7" fillId="0" borderId="0" xfId="0" applyFont="1"/>
    <xf numFmtId="0" fontId="8" fillId="0" borderId="0" xfId="1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2" fontId="0" fillId="0" borderId="0" xfId="0" applyNumberFormat="1"/>
    <xf numFmtId="0" fontId="2" fillId="0" borderId="0" xfId="1" applyFont="1" applyBorder="1" applyAlignment="1">
      <alignment vertical="center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"/>
  <sheetViews>
    <sheetView tabSelected="1" topLeftCell="A37" workbookViewId="0">
      <selection activeCell="I37" sqref="I37"/>
    </sheetView>
  </sheetViews>
  <sheetFormatPr defaultRowHeight="15"/>
  <cols>
    <col min="5" max="5" width="13" customWidth="1"/>
    <col min="6" max="6" width="15.5703125" customWidth="1"/>
    <col min="7" max="7" width="17.7109375" customWidth="1"/>
    <col min="8" max="8" width="19.7109375" customWidth="1"/>
    <col min="9" max="9" width="22.85546875" customWidth="1"/>
  </cols>
  <sheetData>
    <row r="1" spans="1:10">
      <c r="B1" s="3"/>
      <c r="C1" s="9"/>
      <c r="D1" s="9"/>
      <c r="E1" s="5" t="s">
        <v>38</v>
      </c>
      <c r="F1" s="10"/>
      <c r="G1" s="10"/>
      <c r="H1" s="9"/>
      <c r="I1" s="9"/>
    </row>
    <row r="2" spans="1:10">
      <c r="B2" s="3"/>
      <c r="C2" s="9"/>
      <c r="D2" s="9"/>
      <c r="E2" s="5" t="s">
        <v>19</v>
      </c>
      <c r="F2" s="10"/>
      <c r="G2" s="10"/>
      <c r="H2" s="9"/>
      <c r="I2" s="9"/>
    </row>
    <row r="3" spans="1:10">
      <c r="B3" s="3"/>
      <c r="C3" s="9"/>
      <c r="D3" s="9"/>
      <c r="E3" s="5" t="s">
        <v>29</v>
      </c>
      <c r="F3" s="10"/>
      <c r="G3" s="10"/>
      <c r="H3" s="9"/>
      <c r="I3" s="9"/>
    </row>
    <row r="4" spans="1:10">
      <c r="B4" s="9"/>
      <c r="C4" s="9"/>
      <c r="D4" s="9"/>
      <c r="E4" s="21" t="s">
        <v>28</v>
      </c>
      <c r="F4" s="22"/>
      <c r="G4" s="22"/>
      <c r="H4" s="9"/>
      <c r="I4" s="9"/>
    </row>
    <row r="5" spans="1:10">
      <c r="B5" s="3"/>
      <c r="C5" s="9"/>
      <c r="D5" s="9"/>
      <c r="E5" s="9"/>
      <c r="F5" s="9"/>
      <c r="G5" s="9"/>
      <c r="H5" s="9"/>
      <c r="I5" s="9"/>
    </row>
    <row r="6" spans="1:10">
      <c r="A6" s="9"/>
      <c r="C6" s="9"/>
      <c r="D6" s="9"/>
      <c r="E6" s="9"/>
      <c r="F6" s="9"/>
      <c r="G6" s="9"/>
      <c r="H6" s="9"/>
      <c r="I6" s="9"/>
    </row>
    <row r="7" spans="1:10" ht="23.25">
      <c r="A7" s="13"/>
      <c r="B7" s="14" t="s">
        <v>20</v>
      </c>
      <c r="C7" s="13"/>
      <c r="D7" s="13"/>
      <c r="E7" s="13"/>
      <c r="F7" s="9"/>
      <c r="G7" s="9"/>
      <c r="H7" s="9"/>
      <c r="I7" s="9"/>
    </row>
    <row r="8" spans="1:10">
      <c r="C8" s="9"/>
      <c r="D8" s="9"/>
      <c r="E8" s="9"/>
      <c r="F8" s="9"/>
      <c r="G8" s="9"/>
      <c r="H8" s="9"/>
      <c r="I8" s="9"/>
    </row>
    <row r="9" spans="1:10">
      <c r="A9" s="5" t="s">
        <v>14</v>
      </c>
      <c r="B9" s="10"/>
      <c r="C9" s="10"/>
      <c r="D9" s="10"/>
      <c r="E9" s="10"/>
      <c r="F9" s="11" t="s">
        <v>0</v>
      </c>
      <c r="G9" s="8" t="s">
        <v>1</v>
      </c>
      <c r="J9" s="2"/>
    </row>
    <row r="10" spans="1:10">
      <c r="A10" s="9"/>
      <c r="B10" s="9"/>
      <c r="C10" s="9"/>
      <c r="D10" s="9"/>
      <c r="E10" s="9"/>
      <c r="F10" s="15"/>
      <c r="G10" s="15"/>
    </row>
    <row r="11" spans="1:10">
      <c r="A11" s="3" t="s">
        <v>15</v>
      </c>
      <c r="B11" s="9"/>
      <c r="C11" s="9"/>
      <c r="D11" s="9"/>
      <c r="E11" s="9"/>
      <c r="F11" s="15"/>
      <c r="G11" s="15"/>
    </row>
    <row r="12" spans="1:10">
      <c r="A12" s="3" t="s">
        <v>21</v>
      </c>
      <c r="B12" s="9"/>
      <c r="C12" s="9"/>
      <c r="D12" s="9"/>
      <c r="E12" s="9"/>
      <c r="F12" s="16">
        <v>26733.25</v>
      </c>
      <c r="G12" s="16"/>
    </row>
    <row r="13" spans="1:10">
      <c r="A13" s="3" t="s">
        <v>22</v>
      </c>
      <c r="B13" s="9"/>
      <c r="C13" s="9"/>
      <c r="D13" s="9"/>
      <c r="E13" s="9"/>
      <c r="F13" s="17">
        <v>0</v>
      </c>
      <c r="G13" s="16"/>
    </row>
    <row r="14" spans="1:10">
      <c r="A14" s="3" t="s">
        <v>37</v>
      </c>
      <c r="B14" s="9"/>
      <c r="C14" s="9"/>
      <c r="D14" s="9"/>
      <c r="E14" s="9"/>
      <c r="F14" s="17">
        <v>6300.28</v>
      </c>
      <c r="G14" s="16"/>
    </row>
    <row r="15" spans="1:10">
      <c r="A15" s="3" t="s">
        <v>2</v>
      </c>
      <c r="B15" s="9"/>
      <c r="C15" s="9"/>
      <c r="D15" s="9"/>
      <c r="E15" s="9"/>
      <c r="F15" s="17">
        <v>102227.98</v>
      </c>
      <c r="G15" s="16">
        <f t="shared" ref="G15:G48" si="0">F15/12</f>
        <v>8518.998333333333</v>
      </c>
    </row>
    <row r="16" spans="1:10">
      <c r="A16" s="12" t="s">
        <v>25</v>
      </c>
      <c r="B16" s="9"/>
      <c r="C16" s="9"/>
      <c r="D16" s="9"/>
      <c r="E16" s="9"/>
      <c r="F16" s="18">
        <v>822765.6</v>
      </c>
      <c r="G16" s="16">
        <f t="shared" si="0"/>
        <v>68563.8</v>
      </c>
    </row>
    <row r="17" spans="1:7">
      <c r="A17" s="12" t="s">
        <v>35</v>
      </c>
      <c r="B17" s="9"/>
      <c r="C17" s="9"/>
      <c r="D17" s="9"/>
      <c r="E17" s="9"/>
      <c r="F17" s="17">
        <v>68563.8</v>
      </c>
      <c r="G17" s="16">
        <f t="shared" si="0"/>
        <v>5713.6500000000005</v>
      </c>
    </row>
    <row r="18" spans="1:7">
      <c r="A18" s="3" t="s">
        <v>3</v>
      </c>
      <c r="B18" s="9"/>
      <c r="C18" s="9"/>
      <c r="D18" s="9"/>
      <c r="E18" s="9"/>
      <c r="F18" s="18">
        <v>3600</v>
      </c>
      <c r="G18" s="16">
        <f t="shared" si="0"/>
        <v>300</v>
      </c>
    </row>
    <row r="19" spans="1:7">
      <c r="A19" s="3" t="s">
        <v>39</v>
      </c>
      <c r="B19" s="9"/>
      <c r="C19" s="9"/>
      <c r="D19" s="9"/>
      <c r="E19" s="9"/>
      <c r="F19" s="18">
        <v>3600</v>
      </c>
      <c r="G19" s="16">
        <f t="shared" si="0"/>
        <v>300</v>
      </c>
    </row>
    <row r="20" spans="1:7">
      <c r="A20" s="3" t="s">
        <v>40</v>
      </c>
      <c r="B20" s="9"/>
      <c r="C20" s="9"/>
      <c r="D20" s="9"/>
      <c r="E20" s="9"/>
      <c r="F20" s="18">
        <v>3600</v>
      </c>
      <c r="G20" s="16">
        <f t="shared" si="0"/>
        <v>300</v>
      </c>
    </row>
    <row r="21" spans="1:7">
      <c r="A21" s="3" t="s">
        <v>16</v>
      </c>
      <c r="B21" s="9"/>
      <c r="C21" s="9"/>
      <c r="D21" s="9"/>
      <c r="E21" s="9"/>
      <c r="F21" s="19">
        <f>SUM(F12:F20)</f>
        <v>1037390.91</v>
      </c>
      <c r="G21" s="24">
        <f t="shared" si="0"/>
        <v>86449.242500000008</v>
      </c>
    </row>
    <row r="22" spans="1:7">
      <c r="A22" s="3" t="s">
        <v>17</v>
      </c>
      <c r="B22" s="9"/>
      <c r="C22" s="9"/>
      <c r="D22" s="9"/>
      <c r="E22" s="9"/>
      <c r="F22" s="17"/>
      <c r="G22" s="16"/>
    </row>
    <row r="23" spans="1:7">
      <c r="A23" s="3" t="s">
        <v>4</v>
      </c>
      <c r="B23" s="9"/>
      <c r="C23" s="9"/>
      <c r="D23" s="9"/>
      <c r="E23" s="9"/>
      <c r="F23" s="18">
        <v>324</v>
      </c>
      <c r="G23" s="16">
        <f t="shared" si="0"/>
        <v>27</v>
      </c>
    </row>
    <row r="24" spans="1:7">
      <c r="A24" s="3" t="s">
        <v>5</v>
      </c>
      <c r="B24" s="9"/>
      <c r="C24" s="9"/>
      <c r="D24" s="9"/>
      <c r="E24" s="9"/>
      <c r="F24" s="18">
        <v>138000</v>
      </c>
      <c r="G24" s="16">
        <f t="shared" si="0"/>
        <v>11500</v>
      </c>
    </row>
    <row r="25" spans="1:7">
      <c r="A25" s="3" t="s">
        <v>6</v>
      </c>
      <c r="B25" s="9"/>
      <c r="C25" s="9"/>
      <c r="D25" s="9"/>
      <c r="E25" s="9"/>
      <c r="F25" s="18">
        <v>275000</v>
      </c>
      <c r="G25" s="16">
        <f t="shared" si="0"/>
        <v>22916.666666666668</v>
      </c>
    </row>
    <row r="26" spans="1:7">
      <c r="A26" s="3" t="s">
        <v>7</v>
      </c>
      <c r="B26" s="9"/>
      <c r="C26" s="9"/>
      <c r="D26" s="9"/>
      <c r="E26" s="9"/>
      <c r="F26" s="18">
        <v>2000</v>
      </c>
      <c r="G26" s="16">
        <f t="shared" si="0"/>
        <v>166.66666666666666</v>
      </c>
    </row>
    <row r="27" spans="1:7">
      <c r="A27" s="3" t="s">
        <v>30</v>
      </c>
      <c r="B27" s="9"/>
      <c r="C27" s="9"/>
      <c r="D27" s="9"/>
      <c r="E27" s="9"/>
      <c r="F27" s="18">
        <v>9000</v>
      </c>
      <c r="G27" s="16">
        <f t="shared" si="0"/>
        <v>750</v>
      </c>
    </row>
    <row r="28" spans="1:7">
      <c r="A28" s="3" t="s">
        <v>8</v>
      </c>
      <c r="B28" s="9"/>
      <c r="C28" s="9"/>
      <c r="D28" s="9"/>
      <c r="E28" s="9"/>
      <c r="F28" s="18">
        <v>6500</v>
      </c>
      <c r="G28" s="16">
        <f t="shared" si="0"/>
        <v>541.66666666666663</v>
      </c>
    </row>
    <row r="29" spans="1:7">
      <c r="A29" s="3" t="s">
        <v>9</v>
      </c>
      <c r="B29" s="9"/>
      <c r="C29" s="9"/>
      <c r="D29" s="9"/>
      <c r="E29" s="9"/>
      <c r="F29" s="18">
        <v>8400</v>
      </c>
      <c r="G29" s="16">
        <f t="shared" si="0"/>
        <v>700</v>
      </c>
    </row>
    <row r="30" spans="1:7">
      <c r="A30" s="3" t="s">
        <v>41</v>
      </c>
      <c r="B30" s="9"/>
      <c r="C30" s="9"/>
      <c r="D30" s="9"/>
      <c r="E30" s="9"/>
      <c r="F30" s="18">
        <v>30000</v>
      </c>
      <c r="G30" s="16">
        <f t="shared" si="0"/>
        <v>2500</v>
      </c>
    </row>
    <row r="31" spans="1:7">
      <c r="A31" s="3" t="s">
        <v>10</v>
      </c>
      <c r="B31" s="9"/>
      <c r="C31" s="9"/>
      <c r="D31" s="9"/>
      <c r="E31" s="9"/>
      <c r="F31" s="18">
        <v>200</v>
      </c>
      <c r="G31" s="16">
        <f t="shared" si="0"/>
        <v>16.666666666666668</v>
      </c>
    </row>
    <row r="32" spans="1:7">
      <c r="A32" s="3" t="s">
        <v>27</v>
      </c>
      <c r="B32" s="9"/>
      <c r="C32" s="9"/>
      <c r="D32" s="9"/>
      <c r="E32" s="9"/>
      <c r="F32" s="18">
        <v>3400</v>
      </c>
      <c r="G32" s="16">
        <f t="shared" si="0"/>
        <v>283.33333333333331</v>
      </c>
    </row>
    <row r="33" spans="1:7">
      <c r="A33" s="3" t="s">
        <v>42</v>
      </c>
      <c r="B33" s="9"/>
      <c r="C33" s="9"/>
      <c r="D33" s="9"/>
      <c r="E33" s="9"/>
      <c r="F33" s="18">
        <v>140000</v>
      </c>
      <c r="G33" s="16">
        <f t="shared" si="0"/>
        <v>11666.666666666666</v>
      </c>
    </row>
    <row r="34" spans="1:7">
      <c r="A34" s="3" t="s">
        <v>24</v>
      </c>
      <c r="B34" s="6"/>
      <c r="C34" s="9"/>
      <c r="D34" s="9"/>
      <c r="E34" s="9"/>
      <c r="F34" s="18">
        <v>6500</v>
      </c>
      <c r="G34" s="16">
        <f t="shared" si="0"/>
        <v>541.66666666666663</v>
      </c>
    </row>
    <row r="35" spans="1:7">
      <c r="A35" s="3" t="s">
        <v>31</v>
      </c>
      <c r="B35" s="6"/>
      <c r="C35" s="9"/>
      <c r="D35" s="9"/>
      <c r="E35" s="9"/>
      <c r="F35" s="18">
        <v>30000</v>
      </c>
      <c r="G35" s="16">
        <f t="shared" si="0"/>
        <v>2500</v>
      </c>
    </row>
    <row r="36" spans="1:7">
      <c r="A36" s="3" t="s">
        <v>11</v>
      </c>
      <c r="B36" s="9"/>
      <c r="C36" s="9"/>
      <c r="D36" s="9"/>
      <c r="E36" s="9"/>
      <c r="F36" s="18">
        <v>12600</v>
      </c>
      <c r="G36" s="16">
        <f t="shared" si="0"/>
        <v>1050</v>
      </c>
    </row>
    <row r="37" spans="1:7">
      <c r="A37" s="3" t="s">
        <v>43</v>
      </c>
      <c r="B37" s="6"/>
      <c r="C37" s="9"/>
      <c r="D37" s="9"/>
      <c r="E37" s="9"/>
      <c r="F37" s="18">
        <v>1200</v>
      </c>
      <c r="G37" s="16">
        <f t="shared" si="0"/>
        <v>100</v>
      </c>
    </row>
    <row r="38" spans="1:7">
      <c r="A38" s="3" t="s">
        <v>44</v>
      </c>
      <c r="B38" s="6"/>
      <c r="C38" s="9"/>
      <c r="D38" s="9"/>
      <c r="E38" s="9"/>
      <c r="F38" s="18">
        <v>33000</v>
      </c>
      <c r="G38" s="16">
        <f t="shared" si="0"/>
        <v>2750</v>
      </c>
    </row>
    <row r="39" spans="1:7">
      <c r="A39" s="3" t="s">
        <v>45</v>
      </c>
      <c r="B39" s="6"/>
      <c r="C39" s="9"/>
      <c r="D39" s="9"/>
      <c r="E39" s="9"/>
      <c r="F39" s="18">
        <v>2000</v>
      </c>
      <c r="G39" s="16">
        <f t="shared" si="0"/>
        <v>166.66666666666666</v>
      </c>
    </row>
    <row r="40" spans="1:7">
      <c r="A40" s="3" t="s">
        <v>12</v>
      </c>
      <c r="B40" s="9"/>
      <c r="C40" s="9"/>
      <c r="D40" s="9"/>
      <c r="E40" s="9"/>
      <c r="F40" s="18">
        <v>2000</v>
      </c>
      <c r="G40" s="16">
        <f t="shared" si="0"/>
        <v>166.66666666666666</v>
      </c>
    </row>
    <row r="41" spans="1:7">
      <c r="A41" s="3" t="s">
        <v>13</v>
      </c>
      <c r="B41" s="6"/>
      <c r="C41" s="9"/>
      <c r="D41" s="9"/>
      <c r="E41" s="9"/>
      <c r="F41" s="18">
        <v>2000</v>
      </c>
      <c r="G41" s="16">
        <f t="shared" si="0"/>
        <v>166.66666666666666</v>
      </c>
    </row>
    <row r="42" spans="1:7">
      <c r="A42" s="3" t="s">
        <v>32</v>
      </c>
      <c r="B42" s="9"/>
      <c r="C42" s="9"/>
      <c r="D42" s="9"/>
      <c r="E42" s="9"/>
      <c r="F42" s="18">
        <v>25000</v>
      </c>
      <c r="G42" s="16">
        <f t="shared" si="0"/>
        <v>2083.3333333333335</v>
      </c>
    </row>
    <row r="43" spans="1:7">
      <c r="A43" s="3" t="s">
        <v>46</v>
      </c>
      <c r="B43" s="6"/>
      <c r="C43" s="9"/>
      <c r="D43" s="9"/>
      <c r="E43" s="9"/>
      <c r="F43" s="18">
        <v>9000</v>
      </c>
      <c r="G43" s="16">
        <f t="shared" si="0"/>
        <v>750</v>
      </c>
    </row>
    <row r="44" spans="1:7">
      <c r="A44" s="3" t="s">
        <v>26</v>
      </c>
      <c r="B44" s="9"/>
      <c r="C44" s="9"/>
      <c r="D44" s="9"/>
      <c r="E44" s="9"/>
      <c r="F44" s="18">
        <v>3000</v>
      </c>
      <c r="G44" s="16">
        <f t="shared" si="0"/>
        <v>250</v>
      </c>
    </row>
    <row r="45" spans="1:7">
      <c r="A45" s="3" t="s">
        <v>33</v>
      </c>
      <c r="B45" s="6"/>
      <c r="C45" s="9"/>
      <c r="D45" s="9"/>
      <c r="E45" s="9"/>
      <c r="F45" s="18">
        <v>25000</v>
      </c>
      <c r="G45" s="16">
        <f t="shared" si="0"/>
        <v>2083.3333333333335</v>
      </c>
    </row>
    <row r="46" spans="1:7">
      <c r="A46" s="9" t="s">
        <v>34</v>
      </c>
      <c r="B46" s="6"/>
      <c r="C46" s="9"/>
      <c r="D46" s="9"/>
      <c r="E46" s="9"/>
      <c r="F46" s="17">
        <v>55264.32</v>
      </c>
      <c r="G46" s="16">
        <f t="shared" si="0"/>
        <v>4605.3599999999997</v>
      </c>
    </row>
    <row r="47" spans="1:7">
      <c r="A47" s="9" t="s">
        <v>36</v>
      </c>
      <c r="B47" s="6"/>
      <c r="C47" s="9"/>
      <c r="D47" s="9"/>
      <c r="E47" s="9"/>
      <c r="F47" s="17">
        <v>10000</v>
      </c>
      <c r="G47" s="16">
        <f t="shared" si="0"/>
        <v>833.33333333333337</v>
      </c>
    </row>
    <row r="48" spans="1:7" ht="27" customHeight="1">
      <c r="A48" s="3" t="s">
        <v>18</v>
      </c>
      <c r="B48" s="9"/>
      <c r="C48" s="9"/>
      <c r="D48" s="9"/>
      <c r="E48" s="9"/>
      <c r="F48" s="19">
        <f>SUM(F23:F47)</f>
        <v>829388.32</v>
      </c>
      <c r="G48" s="24">
        <f t="shared" si="0"/>
        <v>69115.693333333329</v>
      </c>
    </row>
    <row r="49" spans="1:9">
      <c r="A49" s="3" t="s">
        <v>23</v>
      </c>
      <c r="B49" s="9"/>
      <c r="C49" s="9"/>
      <c r="D49" s="9"/>
      <c r="E49" s="9"/>
      <c r="F49" s="23">
        <f>F21-F48</f>
        <v>208002.59000000008</v>
      </c>
      <c r="G49" s="17"/>
      <c r="H49" s="3"/>
      <c r="I49" s="7"/>
    </row>
    <row r="50" spans="1:9" ht="21" customHeight="1">
      <c r="B50" s="9"/>
      <c r="C50" s="9"/>
      <c r="D50" s="9"/>
      <c r="E50" s="9"/>
      <c r="F50" s="20"/>
      <c r="G50" s="17"/>
      <c r="H50" s="9"/>
      <c r="I50" s="9"/>
    </row>
    <row r="51" spans="1:9">
      <c r="A51" s="3" t="s">
        <v>50</v>
      </c>
      <c r="B51" s="9"/>
      <c r="C51" s="9"/>
      <c r="D51" s="9"/>
      <c r="E51" s="9" t="s">
        <v>47</v>
      </c>
      <c r="F51" s="17"/>
      <c r="G51" s="17"/>
      <c r="H51" s="9"/>
      <c r="I51" s="9"/>
    </row>
    <row r="52" spans="1:9">
      <c r="B52" s="9"/>
      <c r="C52" s="9"/>
      <c r="D52" s="9"/>
      <c r="F52" s="20"/>
      <c r="G52" s="17"/>
      <c r="H52" s="9"/>
      <c r="I52" s="9"/>
    </row>
    <row r="53" spans="1:9">
      <c r="A53" s="3" t="s">
        <v>49</v>
      </c>
      <c r="B53" s="9"/>
      <c r="C53" s="9"/>
      <c r="D53" s="9"/>
      <c r="E53" s="9" t="s">
        <v>48</v>
      </c>
      <c r="F53" s="17"/>
      <c r="G53" s="17"/>
      <c r="H53" s="9"/>
      <c r="I53" s="9"/>
    </row>
    <row r="54" spans="1:9">
      <c r="B54" s="9"/>
      <c r="C54" s="9"/>
      <c r="D54" s="9"/>
      <c r="E54" s="9"/>
      <c r="F54" s="15"/>
      <c r="G54" s="15"/>
      <c r="H54" s="9"/>
      <c r="I54" s="9"/>
    </row>
    <row r="55" spans="1:9">
      <c r="B55" s="9"/>
      <c r="C55" s="9"/>
      <c r="D55" s="9"/>
      <c r="E55" s="9"/>
      <c r="F55" s="15"/>
      <c r="G55" s="15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3"/>
      <c r="B57" s="9"/>
      <c r="C57" s="9"/>
      <c r="D57" s="9"/>
      <c r="E57" s="9"/>
      <c r="F57" s="9"/>
      <c r="G57" s="9"/>
      <c r="H57" s="9"/>
      <c r="I57" s="9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4" spans="1:9">
      <c r="B64" s="1"/>
    </row>
    <row r="66" spans="2:2">
      <c r="B66" s="1"/>
    </row>
  </sheetData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KB2</cp:lastModifiedBy>
  <cp:lastPrinted>2017-04-10T09:02:18Z</cp:lastPrinted>
  <dcterms:created xsi:type="dcterms:W3CDTF">2017-03-28T05:59:34Z</dcterms:created>
  <dcterms:modified xsi:type="dcterms:W3CDTF">2017-04-10T09:02:37Z</dcterms:modified>
</cp:coreProperties>
</file>